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MP\Rar$DI93.088\"/>
    </mc:Choice>
  </mc:AlternateContent>
  <bookViews>
    <workbookView xWindow="0" yWindow="0" windowWidth="23040" windowHeight="8616"/>
  </bookViews>
  <sheets>
    <sheet name="Заявка" sheetId="2" r:id="rId1"/>
    <sheet name="Расчеты" sheetId="3" r:id="rId2"/>
  </sheets>
  <definedNames>
    <definedName name="_xlnm.Print_Area" localSheetId="0">Заявка!$B$1:$AG$27</definedName>
    <definedName name="_xlnm.Print_Area" localSheetId="1">Расчеты!$B$1:$T$17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3" l="1"/>
  <c r="S11" i="3"/>
  <c r="Q11" i="3"/>
</calcChain>
</file>

<file path=xl/sharedStrings.xml><?xml version="1.0" encoding="utf-8"?>
<sst xmlns="http://schemas.openxmlformats.org/spreadsheetml/2006/main" count="77" uniqueCount="58">
  <si>
    <t>(расшифровка подписи)</t>
  </si>
  <si>
    <t>(подпись)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</si>
  <si>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</si>
  <si>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</si>
  <si>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</si>
  <si>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</si>
  <si>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</si>
  <si>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</si>
  <si>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</si>
  <si>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</si>
  <si>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</si>
  <si>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</si>
  <si>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</si>
  <si>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</si>
  <si>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</si>
  <si>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</si>
  <si>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</si>
  <si>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</si>
  <si>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</si>
  <si>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</si>
  <si>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</si>
  <si>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</si>
  <si>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</si>
  <si>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</si>
  <si>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Сумма, рублей</t>
  </si>
  <si>
    <t>Пояснения</t>
  </si>
  <si>
    <t>Расчет</t>
  </si>
  <si>
    <t>Сумма в год</t>
  </si>
  <si>
    <t xml:space="preserve">Потребность </t>
  </si>
  <si>
    <t>(рублей)</t>
  </si>
  <si>
    <t>Данные изменения не вызывают образования кредиторской задолженности по уменьшаемым статьям.</t>
  </si>
  <si>
    <t>февраль</t>
  </si>
  <si>
    <t>июнь</t>
  </si>
  <si>
    <t xml:space="preserve">Запланированно </t>
  </si>
  <si>
    <t>ЗАЯВКА</t>
  </si>
  <si>
    <t>январь</t>
  </si>
  <si>
    <t>март</t>
  </si>
  <si>
    <t>май</t>
  </si>
  <si>
    <t>сентябрь</t>
  </si>
  <si>
    <t>Главе администрации Индерского сельсовета                           Доволенского района Новосибирской области</t>
  </si>
  <si>
    <t>Г.П.Зенкову</t>
  </si>
  <si>
    <t>.</t>
  </si>
  <si>
    <t>Муниципальное казенное учреждение культуры Ильинский сельский дом культуры просит внести изменения в бюджетные ассигнования и ЛБО</t>
  </si>
  <si>
    <t>Рощупкина И.Н.</t>
  </si>
  <si>
    <t xml:space="preserve">Дирекор </t>
  </si>
  <si>
    <t>Главе администрации Ильинского сельсовета                           Доволенского района Новосибирской области Ковинько С.Н.</t>
  </si>
  <si>
    <t>июль</t>
  </si>
  <si>
    <t>август</t>
  </si>
  <si>
    <t>Расчеты   на   2022 год</t>
  </si>
  <si>
    <t xml:space="preserve"> о внесении изменений в  бюджетной сметы  на 2023г.</t>
  </si>
  <si>
    <t>Увеличение стоимости основных средств</t>
  </si>
  <si>
    <t>Заработная плата</t>
  </si>
  <si>
    <t>Начисления на выплаты по оплате труда</t>
  </si>
  <si>
    <t>увеличение МБТ</t>
  </si>
  <si>
    <t>октябрь</t>
  </si>
  <si>
    <t>ноябрь</t>
  </si>
  <si>
    <t>декабрь</t>
  </si>
  <si>
    <t>на приобретение электрической духовки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</si>
</sst>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0000000"/>
    <numFmt numFmtId="166" formatCode="00"/>
    <numFmt numFmtId="167" formatCode="000\.00\.000\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alignment horizontal="center"/>
      <protection hidden="1"/>
    </xf>
    <xf numFmtId="0" fontId="9" fillId="0" borderId="0" xfId="1" applyFont="1"/>
    <xf numFmtId="0" fontId="4" fillId="0" borderId="0" xfId="1" applyFont="1"/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7" fillId="0" borderId="6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1" applyNumberFormat="1" applyFont="1" applyFill="1" applyBorder="1" applyAlignment="1" applyProtection="1">
      <alignment vertical="center"/>
      <protection hidden="1"/>
    </xf>
    <xf numFmtId="2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1" applyNumberFormat="1" applyFont="1" applyFill="1" applyBorder="1" applyAlignment="1" applyProtection="1">
      <alignment vertical="center"/>
      <protection hidden="1"/>
    </xf>
    <xf numFmtId="0" fontId="7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/>
    <xf numFmtId="0" fontId="10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5" xfId="1" applyNumberFormat="1" applyFont="1" applyFill="1" applyBorder="1" applyAlignment="1" applyProtection="1">
      <alignment vertical="center" wrapText="1"/>
      <protection hidden="1"/>
    </xf>
    <xf numFmtId="2" fontId="7" fillId="0" borderId="6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8" fillId="0" borderId="10" xfId="1" applyNumberFormat="1" applyFont="1" applyFill="1" applyBorder="1" applyAlignment="1" applyProtection="1">
      <alignment horizontal="lef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showGridLines="0" tabSelected="1" view="pageBreakPreview" topLeftCell="B12" zoomScaleNormal="100" zoomScaleSheetLayoutView="100" workbookViewId="0">
      <selection activeCell="AF23" sqref="AF23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7.44140625" style="2" customWidth="1"/>
    <col min="4" max="4" width="11.109375" style="2" customWidth="1"/>
    <col min="5" max="5" width="10" style="2" customWidth="1"/>
    <col min="6" max="6" width="13.109375" style="2" customWidth="1"/>
    <col min="7" max="16" width="0" style="2" hidden="1" customWidth="1"/>
    <col min="17" max="17" width="33.33203125" style="2" customWidth="1"/>
    <col min="18" max="18" width="14.109375" style="2" hidden="1" customWidth="1"/>
    <col min="19" max="19" width="0.21875" style="2" hidden="1" customWidth="1"/>
    <col min="20" max="20" width="12.5546875" style="2" hidden="1" customWidth="1"/>
    <col min="21" max="21" width="6.109375" style="2" hidden="1" customWidth="1"/>
    <col min="22" max="22" width="8.44140625" style="2" hidden="1" customWidth="1"/>
    <col min="23" max="23" width="5.109375" style="2" hidden="1" customWidth="1"/>
    <col min="24" max="24" width="17" style="2" hidden="1" customWidth="1"/>
    <col min="25" max="25" width="11.77734375" style="2" customWidth="1"/>
    <col min="26" max="26" width="9.5546875" style="2" customWidth="1"/>
    <col min="27" max="27" width="10.109375" style="2" customWidth="1"/>
    <col min="28" max="28" width="11.21875" style="2" hidden="1" customWidth="1"/>
    <col min="29" max="29" width="0.6640625" style="2" hidden="1" customWidth="1"/>
    <col min="30" max="30" width="8.33203125" style="2" hidden="1" customWidth="1"/>
    <col min="31" max="31" width="1.109375" style="2" hidden="1" customWidth="1"/>
    <col min="32" max="32" width="8.6640625" style="2" customWidth="1"/>
    <col min="33" max="33" width="63.5546875" style="2" customWidth="1"/>
    <col min="34" max="261" width="9.109375" style="2" customWidth="1"/>
    <col min="262" max="16384" width="9.109375" style="2"/>
  </cols>
  <sheetData>
    <row r="1" spans="1:33" ht="47.25" customHeight="1" x14ac:dyDescent="0.3">
      <c r="Y1" s="48"/>
      <c r="Z1" s="64"/>
      <c r="AA1" s="64"/>
      <c r="AB1" s="64"/>
      <c r="AC1" s="64"/>
      <c r="AD1" s="64" t="s">
        <v>45</v>
      </c>
      <c r="AE1" s="64"/>
      <c r="AF1" s="64"/>
      <c r="AG1" s="64"/>
    </row>
    <row r="2" spans="1:33" ht="32.25" hidden="1" customHeight="1" x14ac:dyDescent="0.3">
      <c r="Y2" s="48"/>
      <c r="Z2" s="64" t="s">
        <v>40</v>
      </c>
      <c r="AA2" s="64"/>
      <c r="AB2" s="64"/>
      <c r="AC2" s="64"/>
      <c r="AD2" s="64" t="s">
        <v>40</v>
      </c>
      <c r="AE2" s="64"/>
      <c r="AF2" s="64"/>
      <c r="AG2" s="64"/>
    </row>
    <row r="3" spans="1:33" ht="17.25" hidden="1" customHeight="1" x14ac:dyDescent="0.3">
      <c r="Y3" s="48"/>
      <c r="Z3" s="64" t="s">
        <v>39</v>
      </c>
      <c r="AA3" s="64"/>
      <c r="AB3" s="64"/>
      <c r="AC3" s="64"/>
      <c r="AD3" s="64" t="s">
        <v>39</v>
      </c>
      <c r="AE3" s="64"/>
      <c r="AF3" s="64"/>
      <c r="AG3" s="64"/>
    </row>
    <row r="4" spans="1:33" ht="82.5" customHeight="1" x14ac:dyDescent="0.35">
      <c r="Q4" s="39"/>
      <c r="R4" s="40"/>
      <c r="U4" s="40" t="s">
        <v>34</v>
      </c>
      <c r="Y4" s="3"/>
      <c r="Z4" s="64"/>
      <c r="AA4" s="64"/>
      <c r="AB4" s="64"/>
      <c r="AC4" s="64"/>
      <c r="AD4" s="64" t="s">
        <v>41</v>
      </c>
      <c r="AE4" s="64"/>
      <c r="AF4" s="64"/>
      <c r="AG4" s="64"/>
    </row>
    <row r="5" spans="1:33" ht="63.75" customHeight="1" x14ac:dyDescent="0.3">
      <c r="A5" s="4"/>
      <c r="B5" s="70" t="s">
        <v>49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</row>
    <row r="6" spans="1:33" ht="12" customHeight="1" x14ac:dyDescent="0.3">
      <c r="A6" s="5"/>
      <c r="B6" s="49"/>
      <c r="C6" s="49"/>
      <c r="D6" s="49" t="s">
        <v>42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49"/>
    </row>
    <row r="7" spans="1:33" ht="12.75" customHeight="1" x14ac:dyDescent="0.3">
      <c r="A7" s="6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</row>
    <row r="8" spans="1:33" ht="21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3.5" customHeight="1" thickBot="1" x14ac:dyDescent="0.35">
      <c r="A9" s="7"/>
      <c r="B9" s="7"/>
      <c r="C9" s="7"/>
      <c r="D9" s="7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7"/>
    </row>
    <row r="10" spans="1:33" ht="15" hidden="1" customHeight="1" thickBot="1" x14ac:dyDescent="0.35">
      <c r="A10" s="8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</row>
    <row r="11" spans="1:33" ht="21" hidden="1" customHeight="1" thickBo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ht="20.25" customHeight="1" thickBot="1" x14ac:dyDescent="0.35">
      <c r="A12" s="9"/>
      <c r="B12" s="73" t="s">
        <v>16</v>
      </c>
      <c r="C12" s="73"/>
      <c r="D12" s="73"/>
      <c r="E12" s="73"/>
      <c r="F12" s="60" t="s">
        <v>21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60" t="s">
        <v>22</v>
      </c>
      <c r="R12" s="10" t="s">
        <v>24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61" t="s">
        <v>25</v>
      </c>
    </row>
    <row r="13" spans="1:33" ht="12.75" customHeight="1" x14ac:dyDescent="0.3">
      <c r="A13" s="13" t="s">
        <v>15</v>
      </c>
      <c r="B13" s="60" t="s">
        <v>17</v>
      </c>
      <c r="C13" s="60" t="s">
        <v>18</v>
      </c>
      <c r="D13" s="60" t="s">
        <v>19</v>
      </c>
      <c r="E13" s="60" t="s">
        <v>20</v>
      </c>
      <c r="F13" s="60"/>
      <c r="G13" s="60" t="s">
        <v>14</v>
      </c>
      <c r="H13" s="14"/>
      <c r="I13" s="14"/>
      <c r="J13" s="14"/>
      <c r="K13" s="14"/>
      <c r="L13" s="14"/>
      <c r="M13" s="15"/>
      <c r="N13" s="15"/>
      <c r="O13" s="15"/>
      <c r="P13" s="15"/>
      <c r="Q13" s="60"/>
      <c r="R13" s="67" t="s">
        <v>13</v>
      </c>
      <c r="S13" s="68"/>
      <c r="T13" s="68"/>
      <c r="U13" s="68"/>
      <c r="V13" s="68"/>
      <c r="W13" s="41"/>
      <c r="X13" s="41"/>
      <c r="Y13" s="67" t="s">
        <v>12</v>
      </c>
      <c r="Z13" s="68"/>
      <c r="AA13" s="68"/>
      <c r="AB13" s="68"/>
      <c r="AC13" s="68"/>
      <c r="AD13" s="68"/>
      <c r="AE13" s="68"/>
      <c r="AF13" s="68"/>
      <c r="AG13" s="62"/>
    </row>
    <row r="14" spans="1:33" ht="72" customHeight="1" thickBot="1" x14ac:dyDescent="0.35">
      <c r="A14" s="16"/>
      <c r="B14" s="60"/>
      <c r="C14" s="60"/>
      <c r="D14" s="60"/>
      <c r="E14" s="60"/>
      <c r="F14" s="60"/>
      <c r="G14" s="60"/>
      <c r="H14" s="14"/>
      <c r="I14" s="14"/>
      <c r="J14" s="14"/>
      <c r="K14" s="14"/>
      <c r="L14" s="14"/>
      <c r="M14" s="14" t="s">
        <v>11</v>
      </c>
      <c r="N14" s="14" t="s">
        <v>10</v>
      </c>
      <c r="O14" s="14" t="s">
        <v>9</v>
      </c>
      <c r="P14" s="14" t="s">
        <v>8</v>
      </c>
      <c r="Q14" s="60"/>
      <c r="R14" s="17" t="s">
        <v>23</v>
      </c>
      <c r="S14" s="17" t="s">
        <v>35</v>
      </c>
      <c r="T14" s="17" t="s">
        <v>31</v>
      </c>
      <c r="U14" s="17" t="s">
        <v>37</v>
      </c>
      <c r="V14" s="17" t="s">
        <v>32</v>
      </c>
      <c r="W14" s="17" t="s">
        <v>38</v>
      </c>
      <c r="X14" s="17" t="s">
        <v>36</v>
      </c>
      <c r="Y14" s="17" t="s">
        <v>23</v>
      </c>
      <c r="Z14" s="17" t="s">
        <v>54</v>
      </c>
      <c r="AA14" s="17" t="s">
        <v>55</v>
      </c>
      <c r="AB14" s="17" t="s">
        <v>47</v>
      </c>
      <c r="AC14" s="17" t="s">
        <v>46</v>
      </c>
      <c r="AD14" s="17" t="s">
        <v>47</v>
      </c>
      <c r="AE14" s="17" t="s">
        <v>38</v>
      </c>
      <c r="AF14" s="17" t="s">
        <v>56</v>
      </c>
      <c r="AG14" s="63"/>
    </row>
    <row r="15" spans="1:33" ht="42" customHeight="1" x14ac:dyDescent="0.3">
      <c r="A15" s="43"/>
      <c r="B15" s="37">
        <v>8</v>
      </c>
      <c r="C15" s="37">
        <v>1</v>
      </c>
      <c r="D15" s="38">
        <v>9000010050</v>
      </c>
      <c r="E15" s="52">
        <v>244</v>
      </c>
      <c r="F15" s="52">
        <v>310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3" t="s">
        <v>50</v>
      </c>
      <c r="R15" s="17"/>
      <c r="S15" s="17"/>
      <c r="T15" s="17"/>
      <c r="U15" s="17"/>
      <c r="V15" s="17"/>
      <c r="W15" s="17"/>
      <c r="X15" s="17"/>
      <c r="Y15" s="54">
        <v>5000</v>
      </c>
      <c r="Z15" s="55"/>
      <c r="AA15" s="55">
        <v>5000</v>
      </c>
      <c r="AB15" s="55"/>
      <c r="AC15" s="17"/>
      <c r="AD15" s="17"/>
      <c r="AE15" s="17"/>
      <c r="AF15" s="17"/>
      <c r="AG15" s="56" t="s">
        <v>57</v>
      </c>
    </row>
    <row r="16" spans="1:33" ht="16.2" customHeight="1" x14ac:dyDescent="0.3">
      <c r="A16" s="43"/>
      <c r="B16" s="37">
        <v>8</v>
      </c>
      <c r="C16" s="37">
        <v>1</v>
      </c>
      <c r="D16" s="38">
        <v>9000070510</v>
      </c>
      <c r="E16" s="52">
        <v>111</v>
      </c>
      <c r="F16" s="52">
        <v>211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9" t="s">
        <v>51</v>
      </c>
      <c r="R16" s="17"/>
      <c r="S16" s="17"/>
      <c r="T16" s="17"/>
      <c r="U16" s="17"/>
      <c r="V16" s="17"/>
      <c r="W16" s="17"/>
      <c r="X16" s="17"/>
      <c r="Y16" s="54">
        <v>112980.03</v>
      </c>
      <c r="Z16" s="55">
        <v>37634.410000000003</v>
      </c>
      <c r="AA16" s="55">
        <v>37634.410000000003</v>
      </c>
      <c r="AB16" s="55">
        <v>27379</v>
      </c>
      <c r="AC16" s="17"/>
      <c r="AD16" s="17"/>
      <c r="AE16" s="17"/>
      <c r="AF16" s="55">
        <v>37711.21</v>
      </c>
      <c r="AG16" s="58" t="s">
        <v>53</v>
      </c>
    </row>
    <row r="17" spans="1:33" ht="27" customHeight="1" x14ac:dyDescent="0.3">
      <c r="A17" s="43"/>
      <c r="B17" s="37">
        <v>8</v>
      </c>
      <c r="C17" s="37">
        <v>1</v>
      </c>
      <c r="D17" s="38">
        <v>9000070510</v>
      </c>
      <c r="E17" s="52">
        <v>119</v>
      </c>
      <c r="F17" s="52">
        <v>213</v>
      </c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9" t="s">
        <v>52</v>
      </c>
      <c r="R17" s="17"/>
      <c r="S17" s="17"/>
      <c r="T17" s="17"/>
      <c r="U17" s="17"/>
      <c r="V17" s="17"/>
      <c r="W17" s="17"/>
      <c r="X17" s="17"/>
      <c r="Y17" s="54">
        <v>34119.97</v>
      </c>
      <c r="Z17" s="55">
        <v>11365.59</v>
      </c>
      <c r="AA17" s="55">
        <v>11365.59</v>
      </c>
      <c r="AB17" s="55">
        <v>8269</v>
      </c>
      <c r="AC17" s="17"/>
      <c r="AD17" s="17"/>
      <c r="AE17" s="17"/>
      <c r="AF17" s="55">
        <v>11388.79</v>
      </c>
      <c r="AG17" s="58" t="s">
        <v>53</v>
      </c>
    </row>
    <row r="18" spans="1:33" ht="19.5" customHeight="1" x14ac:dyDescent="0.3">
      <c r="A18" s="18"/>
      <c r="B18" s="19" t="s">
        <v>7</v>
      </c>
      <c r="C18" s="20"/>
      <c r="D18" s="20"/>
      <c r="E18" s="20"/>
      <c r="F18" s="20"/>
      <c r="G18" s="20"/>
      <c r="H18" s="21"/>
      <c r="I18" s="21"/>
      <c r="J18" s="21"/>
      <c r="K18" s="21"/>
      <c r="L18" s="21"/>
      <c r="M18" s="22">
        <v>-253732243</v>
      </c>
      <c r="N18" s="22">
        <v>75917000</v>
      </c>
      <c r="O18" s="22">
        <v>75917000</v>
      </c>
      <c r="P18" s="22">
        <v>101898243</v>
      </c>
      <c r="Q18" s="23"/>
      <c r="R18" s="42"/>
      <c r="S18" s="42"/>
      <c r="T18" s="42"/>
      <c r="U18" s="42"/>
      <c r="V18" s="42"/>
      <c r="W18" s="42"/>
      <c r="X18" s="42"/>
      <c r="Y18" s="42">
        <v>152100</v>
      </c>
      <c r="Z18" s="42">
        <v>49000</v>
      </c>
      <c r="AA18" s="42">
        <v>49000</v>
      </c>
      <c r="AB18" s="42">
        <v>35648</v>
      </c>
      <c r="AC18" s="46">
        <v>68600</v>
      </c>
      <c r="AD18" s="46">
        <v>37900</v>
      </c>
      <c r="AE18" s="46">
        <v>37900</v>
      </c>
      <c r="AF18" s="42">
        <v>49100</v>
      </c>
      <c r="AG18" s="21"/>
    </row>
    <row r="19" spans="1:33" ht="15.75" customHeigh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</row>
    <row r="20" spans="1:33" ht="15.75" customHeight="1" x14ac:dyDescent="0.3">
      <c r="A20" s="26"/>
      <c r="B20" s="74" t="s">
        <v>30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</row>
    <row r="21" spans="1:33" s="7" customFormat="1" ht="27" customHeight="1" x14ac:dyDescent="0.3"/>
    <row r="22" spans="1:33" s="1" customFormat="1" ht="18" customHeight="1" x14ac:dyDescent="0.25">
      <c r="B22" s="72" t="s">
        <v>44</v>
      </c>
      <c r="C22" s="72"/>
      <c r="D22" s="27"/>
      <c r="E22" s="28"/>
      <c r="F22" s="28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33" s="1" customFormat="1" ht="12.75" customHeight="1" x14ac:dyDescent="0.25">
      <c r="B23" s="72"/>
      <c r="C23" s="72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33" s="1" customFormat="1" ht="12.75" customHeight="1" x14ac:dyDescent="0.25">
      <c r="B24" s="72"/>
      <c r="C24" s="72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2" t="s">
        <v>43</v>
      </c>
      <c r="R24" s="32"/>
    </row>
    <row r="25" spans="1:33" s="31" customFormat="1" ht="13.8" x14ac:dyDescent="0.25">
      <c r="B25" s="29"/>
      <c r="C25" s="29"/>
      <c r="D25" s="33" t="s">
        <v>1</v>
      </c>
      <c r="E25" s="33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69" t="s">
        <v>0</v>
      </c>
      <c r="R25" s="69"/>
      <c r="S25" s="1"/>
      <c r="T25" s="1"/>
      <c r="U25" s="1"/>
    </row>
    <row r="26" spans="1:33" s="31" customFormat="1" ht="13.8" x14ac:dyDescent="0.25"/>
    <row r="27" spans="1:33" x14ac:dyDescent="0.3">
      <c r="C27" s="65">
        <v>45224</v>
      </c>
      <c r="D27" s="66"/>
      <c r="E27" s="66"/>
    </row>
  </sheetData>
  <mergeCells count="26">
    <mergeCell ref="C27:E27"/>
    <mergeCell ref="Y13:AF13"/>
    <mergeCell ref="R13:V13"/>
    <mergeCell ref="Q25:R25"/>
    <mergeCell ref="B5:AG5"/>
    <mergeCell ref="B7:AG7"/>
    <mergeCell ref="B22:C24"/>
    <mergeCell ref="G13:G14"/>
    <mergeCell ref="B13:B14"/>
    <mergeCell ref="C13:C14"/>
    <mergeCell ref="D13:D14"/>
    <mergeCell ref="E13:E14"/>
    <mergeCell ref="B12:E12"/>
    <mergeCell ref="F12:F14"/>
    <mergeCell ref="B20:AG20"/>
    <mergeCell ref="B10:AG10"/>
    <mergeCell ref="Q12:Q14"/>
    <mergeCell ref="AG12:AG14"/>
    <mergeCell ref="Z1:AC1"/>
    <mergeCell ref="AD1:AG1"/>
    <mergeCell ref="Z2:AC2"/>
    <mergeCell ref="AD2:AG2"/>
    <mergeCell ref="Z3:AC3"/>
    <mergeCell ref="AD3:AG3"/>
    <mergeCell ref="Z4:AC4"/>
    <mergeCell ref="AD4:AG4"/>
  </mergeCells>
  <pageMargins left="0.39370078740157483" right="0.19685039370078741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showGridLines="0" view="pageBreakPreview" topLeftCell="B2" zoomScaleNormal="100" zoomScaleSheetLayoutView="100" workbookViewId="0">
      <selection activeCell="B2" sqref="B2:T2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8.44140625" style="2" customWidth="1"/>
    <col min="4" max="5" width="10" style="2" customWidth="1"/>
    <col min="6" max="6" width="13.109375" style="2" customWidth="1"/>
    <col min="7" max="16" width="0" style="2" hidden="1" customWidth="1"/>
    <col min="17" max="17" width="23.6640625" style="2" customWidth="1"/>
    <col min="18" max="18" width="39" style="2" customWidth="1"/>
    <col min="19" max="19" width="12.6640625" style="2" customWidth="1"/>
    <col min="20" max="20" width="19.33203125" style="2" customWidth="1"/>
    <col min="21" max="248" width="9.109375" style="2" customWidth="1"/>
    <col min="249" max="16384" width="9.109375" style="2"/>
  </cols>
  <sheetData>
    <row r="1" spans="1:20" ht="17.25" hidden="1" customHeight="1" x14ac:dyDescent="0.3">
      <c r="R1" s="64"/>
      <c r="S1" s="64"/>
      <c r="T1" s="64"/>
    </row>
    <row r="2" spans="1:20" ht="25.5" customHeight="1" x14ac:dyDescent="0.3">
      <c r="A2" s="4"/>
      <c r="B2" s="76" t="s">
        <v>48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0" ht="12.75" customHeight="1" x14ac:dyDescent="0.3">
      <c r="A3" s="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ht="21" customHeight="1" thickBot="1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 t="s">
        <v>29</v>
      </c>
    </row>
    <row r="5" spans="1:20" ht="20.25" customHeight="1" thickBot="1" x14ac:dyDescent="0.35">
      <c r="A5" s="9"/>
      <c r="B5" s="73" t="s">
        <v>16</v>
      </c>
      <c r="C5" s="73"/>
      <c r="D5" s="73"/>
      <c r="E5" s="73"/>
      <c r="F5" s="60" t="s">
        <v>21</v>
      </c>
      <c r="G5" s="10"/>
      <c r="H5" s="11"/>
      <c r="I5" s="11"/>
      <c r="J5" s="11"/>
      <c r="K5" s="11"/>
      <c r="L5" s="11"/>
      <c r="M5" s="11"/>
      <c r="N5" s="11"/>
      <c r="O5" s="11"/>
      <c r="P5" s="11"/>
      <c r="Q5" s="77" t="s">
        <v>33</v>
      </c>
      <c r="R5" s="80" t="s">
        <v>26</v>
      </c>
      <c r="S5" s="81" t="s">
        <v>27</v>
      </c>
      <c r="T5" s="61" t="s">
        <v>28</v>
      </c>
    </row>
    <row r="6" spans="1:20" ht="12.75" customHeight="1" x14ac:dyDescent="0.3">
      <c r="A6" s="13" t="s">
        <v>15</v>
      </c>
      <c r="B6" s="60" t="s">
        <v>17</v>
      </c>
      <c r="C6" s="60" t="s">
        <v>18</v>
      </c>
      <c r="D6" s="60" t="s">
        <v>19</v>
      </c>
      <c r="E6" s="60" t="s">
        <v>20</v>
      </c>
      <c r="F6" s="60"/>
      <c r="G6" s="60" t="s">
        <v>14</v>
      </c>
      <c r="H6" s="35"/>
      <c r="I6" s="35"/>
      <c r="J6" s="35"/>
      <c r="K6" s="35"/>
      <c r="L6" s="35"/>
      <c r="M6" s="15"/>
      <c r="N6" s="15"/>
      <c r="O6" s="15"/>
      <c r="P6" s="15"/>
      <c r="Q6" s="78"/>
      <c r="R6" s="80"/>
      <c r="S6" s="82"/>
      <c r="T6" s="62"/>
    </row>
    <row r="7" spans="1:20" ht="72" customHeight="1" thickBot="1" x14ac:dyDescent="0.35">
      <c r="A7" s="16"/>
      <c r="B7" s="60"/>
      <c r="C7" s="60"/>
      <c r="D7" s="60"/>
      <c r="E7" s="60"/>
      <c r="F7" s="60"/>
      <c r="G7" s="60"/>
      <c r="H7" s="35"/>
      <c r="I7" s="35"/>
      <c r="J7" s="35"/>
      <c r="K7" s="35"/>
      <c r="L7" s="35"/>
      <c r="M7" s="35" t="s">
        <v>11</v>
      </c>
      <c r="N7" s="35" t="s">
        <v>10</v>
      </c>
      <c r="O7" s="35" t="s">
        <v>9</v>
      </c>
      <c r="P7" s="35" t="s">
        <v>8</v>
      </c>
      <c r="Q7" s="79"/>
      <c r="R7" s="80"/>
      <c r="S7" s="83"/>
      <c r="T7" s="63"/>
    </row>
    <row r="8" spans="1:20" ht="23.25" customHeight="1" x14ac:dyDescent="0.3">
      <c r="A8" s="43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45"/>
      <c r="R8" s="47"/>
      <c r="S8" s="45"/>
      <c r="T8" s="45"/>
    </row>
    <row r="9" spans="1:20" ht="30" customHeight="1" x14ac:dyDescent="0.3">
      <c r="A9" s="4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45"/>
      <c r="R9" s="47"/>
      <c r="S9" s="45"/>
      <c r="T9" s="45"/>
    </row>
    <row r="10" spans="1:20" ht="14.25" customHeight="1" x14ac:dyDescent="0.3">
      <c r="A10" s="4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45"/>
      <c r="R10" s="47"/>
      <c r="S10" s="45"/>
      <c r="T10" s="45"/>
    </row>
    <row r="11" spans="1:20" ht="19.5" customHeight="1" x14ac:dyDescent="0.3">
      <c r="A11" s="18"/>
      <c r="B11" s="19" t="s">
        <v>7</v>
      </c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2">
        <v>-253732243</v>
      </c>
      <c r="N11" s="22">
        <v>75917000</v>
      </c>
      <c r="O11" s="22">
        <v>75917000</v>
      </c>
      <c r="P11" s="22">
        <v>101898243</v>
      </c>
      <c r="Q11" s="45">
        <f>+Q8+Q9+Q10</f>
        <v>0</v>
      </c>
      <c r="R11" s="24"/>
      <c r="S11" s="44">
        <f>S8+S9+S10</f>
        <v>0</v>
      </c>
      <c r="T11" s="45">
        <f>T8+T9+T10</f>
        <v>0</v>
      </c>
    </row>
    <row r="12" spans="1:20" ht="15.75" hidden="1" customHeight="1" x14ac:dyDescent="0.3">
      <c r="A12" s="25"/>
      <c r="B12" s="12" t="s">
        <v>6</v>
      </c>
      <c r="C12" s="26"/>
      <c r="D12" s="26"/>
      <c r="E12" s="26" t="s">
        <v>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5.75" hidden="1" customHeight="1" x14ac:dyDescent="0.3">
      <c r="A13" s="26"/>
      <c r="B13" s="26" t="s">
        <v>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hidden="1" customHeight="1" x14ac:dyDescent="0.3">
      <c r="A14" s="26"/>
      <c r="B14" s="26" t="s">
        <v>3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5.75" hidden="1" customHeight="1" x14ac:dyDescent="0.3">
      <c r="A15" s="26"/>
      <c r="B15" s="26" t="s">
        <v>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ht="15.75" customHeight="1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15.75" customHeight="1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</sheetData>
  <mergeCells count="14">
    <mergeCell ref="R1:T1"/>
    <mergeCell ref="B2:T2"/>
    <mergeCell ref="B3:T3"/>
    <mergeCell ref="T5:T7"/>
    <mergeCell ref="B6:B7"/>
    <mergeCell ref="C6:C7"/>
    <mergeCell ref="D6:D7"/>
    <mergeCell ref="E6:E7"/>
    <mergeCell ref="G6:G7"/>
    <mergeCell ref="Q5:Q7"/>
    <mergeCell ref="R5:R7"/>
    <mergeCell ref="S5:S7"/>
    <mergeCell ref="B5:E5"/>
    <mergeCell ref="F5:F7"/>
  </mergeCells>
  <pageMargins left="0.39370078740157483" right="0.19685039370078741" top="0.39370078740157483" bottom="0.39370078740157483" header="0.51181102362204722" footer="0.51181102362204722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Заявка</vt:lpstr>
      <vt:lpstr>Расчеты</vt:lpstr>
      <vt:lpstr>Заявка!Область_печати</vt:lpstr>
      <vt:lpstr>Расчеты!Область_печати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2023-08-23T05:32:02Z</cp:lastPrinted>
  <dcterms:created xsi:type="dcterms:W3CDTF">2016-01-22T08:55:13Z</dcterms:created>
  <dcterms:modified xsi:type="dcterms:W3CDTF">2023-10-24T07:11:27Z</dcterms:modified>
</cp:coreProperties>
</file>